
<file path=[Content_Types].xml><?xml version="1.0" encoding="utf-8"?>
<Types xmlns="http://schemas.openxmlformats.org/package/2006/content-types">
  <Default Extension="xml" ContentType="application/xml"/>
  <Default Extension="jpg" ContentType="image/jpeg"/>
  <Default Extension="rels" ContentType="application/vnd.openxmlformats-package.relationships+xml"/>
  <Default Extension="jpeg" ContentType="image/jpeg"/>
  <Default Extension="png" ContentType="image/png"/>
  <Default Extension="bin" ContentType="application/vnd.openxmlformats-officedocument.oleObject"/>
  <Default Extension="wmf" ContentType="image/x-wmf"/>
  <Override PartName="/xl/styles.xml" ContentType="application/vnd.openxmlformats-officedocument.spreadsheetml.styles+xml"/>
  <Override PartName="/xl/drawings/drawing1.xml" ContentType="application/vnd.openxmlformats-officedocument.drawing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2"/>
  </bookViews>
  <sheets>
    <sheet name="DPGF RECURRENTS" sheetId="1" state="visible" r:id="rId1"/>
    <sheet name="BPU PRESTATIONS PONCTUELLES" sheetId="2" state="visible" r:id="rId2"/>
    <sheet name="DQE" sheetId="3" state="visible" r:id="rId3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<sst xmlns="http://schemas.openxmlformats.org/spreadsheetml/2006/main" count="36" uniqueCount="36">
  <si>
    <t xml:space="preserve">2026-019 Annexe financière</t>
  </si>
  <si>
    <t xml:space="preserve">PRESTATIONS RECURRENTES </t>
  </si>
  <si>
    <t>INTITULES</t>
  </si>
  <si>
    <t>UNITES</t>
  </si>
  <si>
    <t xml:space="preserve">Cout total HT annuel</t>
  </si>
  <si>
    <t xml:space="preserve">Coût total TTC annuel</t>
  </si>
  <si>
    <t xml:space="preserve">Forfait annuel prestation de nettoyage récurrente
"Année 1"</t>
  </si>
  <si>
    <t>AN</t>
  </si>
  <si>
    <t xml:space="preserve">Forfait annuel prestation de nettoyage récurrente
"Année 2"</t>
  </si>
  <si>
    <t xml:space="preserve">Forfait annuel prestation de nettoyage récurrente
"Année 3"</t>
  </si>
  <si>
    <t xml:space="preserve">Forfait annuel prestation de nettoyage récurrente
"Année 4"</t>
  </si>
  <si>
    <t xml:space="preserve">Montant total pour l'ensemble du marché</t>
  </si>
  <si>
    <t xml:space="preserve">4 ANS</t>
  </si>
  <si>
    <t xml:space="preserve">PRESTATIONS PONCTUELLES</t>
  </si>
  <si>
    <t>VITRERIE</t>
  </si>
  <si>
    <t xml:space="preserve">Surfaces à titr indicatif au M²</t>
  </si>
  <si>
    <t xml:space="preserve">Coût unitaire HT au M²
journée lundi au vendredi (7h-21h)</t>
  </si>
  <si>
    <t xml:space="preserve">Coût unitaire au m² HT
NUIT lundi au vendredi(21h-7h)</t>
  </si>
  <si>
    <t xml:space="preserve">Coût total HT au m² journée</t>
  </si>
  <si>
    <t xml:space="preserve">Coût total HT au m² nuit</t>
  </si>
  <si>
    <t xml:space="preserve">Vitrerie - intérieur  jusqu'à 3 m de haut</t>
  </si>
  <si>
    <t xml:space="preserve">Vitrerie - extérieur jusqu'à 3 m de haut</t>
  </si>
  <si>
    <t xml:space="preserve">Vitrerie - extérieur au-delà de 3 m de haut</t>
  </si>
  <si>
    <t xml:space="preserve">Nettoyage approfondi des sols et circulation du local BDE</t>
  </si>
  <si>
    <t xml:space="preserve">Nettoyage approfondi du sol de la cafétéria</t>
  </si>
  <si>
    <t xml:space="preserve">Shampouinage moquettes Amphi ABL</t>
  </si>
  <si>
    <t xml:space="preserve">Shampouinage  des 8 paillassons entrées bâtiments</t>
  </si>
  <si>
    <t>DQE</t>
  </si>
  <si>
    <t xml:space="preserve">Surfaces indicatives</t>
  </si>
  <si>
    <t xml:space="preserve">Fréquence estimative annuelle</t>
  </si>
  <si>
    <t xml:space="preserve">Coût unitaire HT
Journée lundi au vendredi (7h-21h)</t>
  </si>
  <si>
    <t xml:space="preserve">TOTAL ANNUEL HT</t>
  </si>
  <si>
    <t xml:space="preserve">1800 M²</t>
  </si>
  <si>
    <t xml:space="preserve">450 M²</t>
  </si>
  <si>
    <t xml:space="preserve">1350 M²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</si>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</sst>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  <scheme val="minor"/>
    </font>
    <font>
      <sz val="11.000000"/>
      <name val="Aptos Narrow"/>
    </font>
    <font>
      <sz val="16.000000"/>
      <name val="Aptos Narrow"/>
    </font>
    <font>
      <sz val="11.000000"/>
      <color theme="1"/>
      <name val="Aptos Narrow"/>
    </font>
    <font>
      <sz val="14.000000"/>
      <color theme="1"/>
      <name val="Calibri"/>
      <scheme val="minor"/>
    </font>
    <font>
      <b/>
      <sz val="11.000000"/>
      <color theme="1"/>
      <name val="Calibri"/>
      <scheme val="minor"/>
    </font>
    <font>
      <sz val="12.000000"/>
      <name val="Calibri"/>
      <scheme val="minor"/>
    </font>
    <font>
      <sz val="10.000000"/>
      <name val="Aptos Narrow"/>
    </font>
  </fonts>
  <fills count="6">
    <fill>
      <patternFill patternType="none"/>
    </fill>
    <fill>
      <patternFill patternType="gray125"/>
    </fill>
    <fill>
      <patternFill patternType="solid">
        <fgColor rgb="FFD99594"/>
        <bgColor rgb="FFD99594"/>
      </patternFill>
    </fill>
    <fill>
      <patternFill patternType="solid">
        <fgColor rgb="FFF2DBDB"/>
        <bgColor rgb="FFF2DBDB"/>
      </patternFill>
    </fill>
    <fill>
      <patternFill patternType="solid">
        <fgColor rgb="FF92D050"/>
      </patternFill>
    </fill>
    <fill>
      <patternFill patternType="solid">
        <fgColor rgb="FF00B050"/>
      </patternFill>
    </fill>
  </fills>
  <borders count="22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none"/>
      <top style="hair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52">
    <xf fontId="0" fillId="0" borderId="0" numFmtId="0" xfId="0"/>
    <xf fontId="1" fillId="0" borderId="0" numFmtId="0" xfId="0" applyFont="1" applyAlignment="1">
      <alignment vertical="center"/>
    </xf>
    <xf fontId="2" fillId="0" borderId="1" numFmtId="0" xfId="0" applyFont="1" applyBorder="1" applyAlignment="1">
      <alignment horizontal="center" vertical="center"/>
    </xf>
    <xf fontId="2" fillId="0" borderId="0" numFmtId="0" xfId="0" applyFont="1" applyAlignment="1">
      <alignment horizontal="center" vertical="center"/>
    </xf>
    <xf fontId="3" fillId="0" borderId="0" numFmtId="0" xfId="0" applyFont="1"/>
    <xf fontId="4" fillId="0" borderId="2" numFmtId="0" xfId="0" applyFont="1" applyBorder="1" applyAlignment="1">
      <alignment horizontal="center" vertical="center"/>
    </xf>
    <xf fontId="4" fillId="0" borderId="3" numFmtId="0" xfId="0" applyFont="1" applyBorder="1" applyAlignment="1">
      <alignment horizontal="center" vertical="center"/>
    </xf>
    <xf fontId="4" fillId="0" borderId="4" numFmtId="0" xfId="0" applyFont="1" applyBorder="1" applyAlignment="1">
      <alignment horizontal="center" vertical="center"/>
    </xf>
    <xf fontId="0" fillId="2" borderId="5" numFmtId="0" xfId="0" applyFill="1" applyBorder="1" applyAlignment="1">
      <alignment horizontal="center" vertical="center" wrapText="1"/>
    </xf>
    <xf fontId="0" fillId="2" borderId="6" numFmtId="0" xfId="0" applyFill="1" applyBorder="1" applyAlignment="1">
      <alignment horizontal="center" vertical="center" wrapText="1"/>
    </xf>
    <xf fontId="0" fillId="2" borderId="7" numFmtId="0" xfId="0" applyFill="1" applyBorder="1" applyAlignment="1">
      <alignment horizontal="center" vertical="center" wrapText="1"/>
    </xf>
    <xf fontId="0" fillId="3" borderId="8" numFmtId="0" xfId="0" applyFill="1" applyBorder="1" applyAlignment="1">
      <alignment vertical="center" wrapText="1"/>
    </xf>
    <xf fontId="0" fillId="3" borderId="9" numFmtId="0" xfId="0" applyFill="1" applyBorder="1" applyAlignment="1">
      <alignment vertical="center" wrapText="1"/>
    </xf>
    <xf fontId="0" fillId="3" borderId="9" numFmtId="0" xfId="0" applyFill="1" applyBorder="1" applyAlignment="1">
      <alignment horizontal="center" vertical="center" wrapText="1"/>
    </xf>
    <xf fontId="0" fillId="3" borderId="10" numFmtId="0" xfId="0" applyFill="1" applyBorder="1" applyAlignment="1">
      <alignment horizontal="center" vertical="center" wrapText="1"/>
    </xf>
    <xf fontId="0" fillId="0" borderId="8" numFmtId="0" xfId="0" applyBorder="1" applyAlignment="1">
      <alignment vertical="center" wrapText="1"/>
    </xf>
    <xf fontId="0" fillId="0" borderId="9" numFmtId="0" xfId="0" applyBorder="1" applyAlignment="1">
      <alignment vertical="center" wrapText="1"/>
    </xf>
    <xf fontId="0" fillId="0" borderId="9" numFmtId="0" xfId="0" applyBorder="1"/>
    <xf fontId="0" fillId="0" borderId="10" numFmtId="0" xfId="0" applyBorder="1"/>
    <xf fontId="0" fillId="4" borderId="5" numFmtId="0" xfId="0" applyFill="1" applyBorder="1" applyAlignment="1">
      <alignment horizontal="left" vertical="center" wrapText="1"/>
    </xf>
    <xf fontId="0" fillId="4" borderId="9" numFmtId="0" xfId="0" applyFill="1" applyBorder="1" applyAlignment="1">
      <alignment horizontal="left" vertical="center" wrapText="1"/>
    </xf>
    <xf fontId="0" fillId="4" borderId="9" numFmtId="2" xfId="0" applyNumberFormat="1" applyFill="1" applyBorder="1" applyAlignment="1">
      <alignment vertical="center" wrapText="1"/>
    </xf>
    <xf fontId="0" fillId="4" borderId="10" numFmtId="0" xfId="0" applyFill="1" applyBorder="1" applyAlignment="1">
      <alignment vertical="center" wrapText="1"/>
    </xf>
    <xf fontId="4" fillId="0" borderId="11" numFmtId="0" xfId="0" applyFont="1" applyBorder="1" applyAlignment="1">
      <alignment horizontal="center" vertical="center"/>
    </xf>
    <xf fontId="4" fillId="0" borderId="12" numFmtId="0" xfId="0" applyFont="1" applyBorder="1" applyAlignment="1">
      <alignment horizontal="center" vertical="center"/>
    </xf>
    <xf fontId="4" fillId="0" borderId="13" numFmtId="0" xfId="0" applyFont="1" applyBorder="1" applyAlignment="1">
      <alignment horizontal="center" vertical="center"/>
    </xf>
    <xf fontId="5" fillId="2" borderId="9" numFmtId="0" xfId="0" applyFont="1" applyFill="1" applyBorder="1" applyAlignment="1">
      <alignment horizontal="center" vertical="center" wrapText="1"/>
    </xf>
    <xf fontId="5" fillId="2" borderId="14" numFmtId="0" xfId="0" applyFont="1" applyFill="1" applyBorder="1" applyAlignment="1">
      <alignment horizontal="center" vertical="center" wrapText="1"/>
    </xf>
    <xf fontId="5" fillId="3" borderId="9" numFmtId="0" xfId="0" applyFont="1" applyFill="1" applyBorder="1" applyAlignment="1">
      <alignment horizontal="center" vertical="center" wrapText="1"/>
    </xf>
    <xf fontId="0" fillId="3" borderId="14" numFmtId="0" xfId="0" applyFill="1" applyBorder="1" applyAlignment="1">
      <alignment vertical="center" wrapText="1"/>
    </xf>
    <xf fontId="0" fillId="3" borderId="9" numFmtId="0" xfId="0" applyFill="1" applyBorder="1" applyAlignment="1">
      <alignment vertical="center" wrapText="1"/>
    </xf>
    <xf fontId="6" fillId="0" borderId="9" numFmtId="0" xfId="0" applyFont="1" applyBorder="1" applyAlignment="1">
      <alignment horizontal="left" vertical="center" wrapText="1"/>
    </xf>
    <xf fontId="6" fillId="0" borderId="9" numFmtId="0" xfId="0" applyFont="1" applyBorder="1" applyAlignment="1">
      <alignment horizontal="center" vertical="center"/>
    </xf>
    <xf fontId="0" fillId="0" borderId="14" numFmtId="0" xfId="0" applyBorder="1" applyAlignment="1">
      <alignment vertical="center" wrapText="1"/>
    </xf>
    <xf fontId="6" fillId="0" borderId="9" numFmtId="0" xfId="0" applyFont="1" applyBorder="1" applyAlignment="1">
      <alignment horizontal="left" wrapText="1"/>
    </xf>
    <xf fontId="7" fillId="0" borderId="0" numFmtId="0" xfId="0" applyFont="1" applyAlignment="1">
      <alignment horizontal="left" vertical="center"/>
    </xf>
    <xf fontId="7" fillId="0" borderId="0" numFmtId="0" xfId="0" applyFont="1" applyAlignment="1">
      <alignment horizontal="center" vertical="center"/>
    </xf>
    <xf fontId="3" fillId="0" borderId="0" numFmtId="0" xfId="0" applyFont="1" applyAlignment="1">
      <alignment horizontal="center"/>
    </xf>
    <xf fontId="5" fillId="2" borderId="5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center" vertical="center" wrapText="1"/>
    </xf>
    <xf fontId="5" fillId="3" borderId="8" numFmtId="0" xfId="0" applyFont="1" applyFill="1" applyBorder="1" applyAlignment="1">
      <alignment horizontal="center" vertical="center" wrapText="1"/>
    </xf>
    <xf fontId="6" fillId="0" borderId="8" numFmtId="0" xfId="0" applyFont="1" applyBorder="1" applyAlignment="1">
      <alignment horizontal="left" vertical="center" wrapText="1"/>
    </xf>
    <xf fontId="6" fillId="0" borderId="8" numFmtId="0" xfId="0" applyFont="1" applyBorder="1" applyAlignment="1">
      <alignment horizontal="left" wrapText="1"/>
    </xf>
    <xf fontId="6" fillId="0" borderId="15" numFmtId="0" xfId="0" applyFont="1" applyBorder="1" applyAlignment="1">
      <alignment horizontal="left" wrapText="1"/>
    </xf>
    <xf fontId="6" fillId="0" borderId="16" numFmtId="0" xfId="0" applyFont="1" applyBorder="1" applyAlignment="1">
      <alignment horizontal="left" wrapText="1"/>
    </xf>
    <xf fontId="6" fillId="0" borderId="17" numFmtId="0" xfId="0" applyFont="1" applyBorder="1" applyAlignment="1">
      <alignment horizontal="center" vertical="center"/>
    </xf>
    <xf fontId="0" fillId="0" borderId="17" numFmtId="0" xfId="0" applyBorder="1" applyAlignment="1">
      <alignment vertical="center" wrapText="1"/>
    </xf>
    <xf fontId="0" fillId="0" borderId="18" numFmtId="0" xfId="0" applyBorder="1" applyAlignment="1">
      <alignment vertical="center" wrapText="1"/>
    </xf>
    <xf fontId="0" fillId="0" borderId="19" numFmtId="0" xfId="0" applyBorder="1"/>
    <xf fontId="0" fillId="0" borderId="20" numFmtId="0" xfId="0" applyBorder="1"/>
    <xf fontId="0" fillId="0" borderId="21" numFmtId="0" xfId="0" applyBorder="1"/>
    <xf fontId="3" fillId="5" borderId="0" numFmt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worksheet" Target="worksheets/sheet3.xml"/><Relationship  Id="rId4" Type="http://schemas.openxmlformats.org/officeDocument/2006/relationships/theme" Target="theme/theme1.xml"/><Relationship  Id="rId5" Type="http://schemas.openxmlformats.org/officeDocument/2006/relationships/sharedStrings" Target="sharedStrings.xml"/><Relationship  Id="rId6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504825</xdr:colOff>
      <xdr:row>0</xdr:row>
      <xdr:rowOff>142875</xdr:rowOff>
    </xdr:from>
    <xdr:to>
      <xdr:col>0</xdr:col>
      <xdr:colOff>1234440</xdr:colOff>
      <xdr:row>0</xdr:row>
      <xdr:rowOff>969010</xdr:rowOff>
    </xdr:to>
    <xdr:pic>
      <xdr:nvPicPr>
        <xdr:cNvPr id="2" name="Image 1"/>
        <xdr:cNvPicPr/>
      </xdr:nvPicPr>
      <xdr:blipFill rotWithShape="1">
        <a:blip r:embed="rId1"/>
        <a:stretch/>
      </xdr:blipFill>
      <xdr:spPr bwMode="auto">
        <a:xfrm>
          <a:off x="506731" y="140970"/>
          <a:ext cx="723899" cy="8242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504825</xdr:colOff>
      <xdr:row>0</xdr:row>
      <xdr:rowOff>142875</xdr:rowOff>
    </xdr:from>
    <xdr:to>
      <xdr:col>0</xdr:col>
      <xdr:colOff>1234440</xdr:colOff>
      <xdr:row>0</xdr:row>
      <xdr:rowOff>969010</xdr:rowOff>
    </xdr:to>
    <xdr:pic>
      <xdr:nvPicPr>
        <xdr:cNvPr id="3" name="Image 2"/>
        <xdr:cNvPicPr/>
      </xdr:nvPicPr>
      <xdr:blipFill rotWithShape="1">
        <a:blip r:embed="rId1"/>
        <a:stretch/>
      </xdr:blipFill>
      <xdr:spPr bwMode="auto">
        <a:xfrm>
          <a:off x="506731" y="140970"/>
          <a:ext cx="718184" cy="3943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504825</xdr:colOff>
      <xdr:row>0</xdr:row>
      <xdr:rowOff>142875</xdr:rowOff>
    </xdr:from>
    <xdr:to>
      <xdr:col>0</xdr:col>
      <xdr:colOff>1234440</xdr:colOff>
      <xdr:row>0</xdr:row>
      <xdr:rowOff>535305</xdr:rowOff>
    </xdr:to>
    <xdr:pic>
      <xdr:nvPicPr>
        <xdr:cNvPr id="2" name="Image 1"/>
        <xdr:cNvPicPr/>
      </xdr:nvPicPr>
      <xdr:blipFill rotWithShape="1">
        <a:blip r:embed="rId1"/>
        <a:stretch/>
      </xdr:blipFill>
      <xdr:spPr bwMode="auto">
        <a:xfrm>
          <a:off x="506731" y="140970"/>
          <a:ext cx="718184" cy="392430"/>
        </a:xfrm>
        <a:prstGeom prst="rect">
          <a:avLst/>
        </a:prstGeom>
      </xdr:spPr>
    </xdr:pic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2" workbookViewId="0">
      <selection activeCell="D6" activeCellId="0" sqref="D6"/>
    </sheetView>
  </sheetViews>
  <sheetFormatPr baseColWidth="10" defaultRowHeight="14.25"/>
  <cols>
    <col customWidth="1" min="1" max="1" width="52.44140625"/>
    <col customWidth="1" min="3" max="3" width="16.77734375"/>
    <col customWidth="1" min="4" max="4" width="22.5546875"/>
    <col customWidth="1" min="5" max="5" width="117.5546875"/>
  </cols>
  <sheetData>
    <row r="1" s="1" customFormat="1" ht="84.599999999999994" customHeight="1">
      <c r="A1" s="2" t="s">
        <v>0</v>
      </c>
      <c r="B1" s="3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</row>
    <row r="2" ht="15"/>
    <row r="3" ht="18.75">
      <c r="A3" s="5"/>
      <c r="B3" s="6"/>
      <c r="C3" s="6"/>
      <c r="D3" s="7"/>
    </row>
    <row r="4" ht="14.4" customHeight="1">
      <c r="A4" s="8" t="s">
        <v>1</v>
      </c>
      <c r="B4" s="9"/>
      <c r="C4" s="9"/>
      <c r="D4" s="10"/>
    </row>
    <row r="5" ht="28.5">
      <c r="A5" s="11" t="s">
        <v>2</v>
      </c>
      <c r="B5" s="12" t="s">
        <v>3</v>
      </c>
      <c r="C5" s="13" t="s">
        <v>4</v>
      </c>
      <c r="D5" s="14" t="s">
        <v>5</v>
      </c>
    </row>
    <row r="6" ht="60.600000000000001" customHeight="1">
      <c r="A6" s="15" t="s">
        <v>6</v>
      </c>
      <c r="B6" s="16" t="s">
        <v>7</v>
      </c>
      <c r="C6" s="17"/>
      <c r="D6" s="18"/>
    </row>
    <row r="7" ht="60.600000000000001" customHeight="1">
      <c r="A7" s="15" t="s">
        <v>8</v>
      </c>
      <c r="B7" s="16" t="s">
        <v>7</v>
      </c>
      <c r="C7" s="17"/>
      <c r="D7" s="18"/>
    </row>
    <row r="8" ht="60.600000000000001" customHeight="1">
      <c r="A8" s="15" t="s">
        <v>9</v>
      </c>
      <c r="B8" s="16" t="s">
        <v>7</v>
      </c>
      <c r="C8" s="17"/>
      <c r="D8" s="18"/>
    </row>
    <row r="9" ht="60.600000000000001" customHeight="1">
      <c r="A9" s="15" t="s">
        <v>10</v>
      </c>
      <c r="B9" s="16" t="s">
        <v>7</v>
      </c>
      <c r="C9" s="17"/>
      <c r="D9" s="18"/>
    </row>
    <row r="10" ht="39" customHeight="1">
      <c r="A10" s="19" t="s">
        <v>11</v>
      </c>
      <c r="B10" s="20" t="s">
        <v>12</v>
      </c>
      <c r="C10" s="21"/>
      <c r="D10" s="22"/>
    </row>
  </sheetData>
  <mergeCells count="3">
    <mergeCell ref="A1:E1"/>
    <mergeCell ref="A3:D3"/>
    <mergeCell ref="A4:D4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0" copies="1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2" workbookViewId="0">
      <selection activeCell="H10" activeCellId="0" sqref="H10"/>
    </sheetView>
  </sheetViews>
  <sheetFormatPr baseColWidth="10" defaultRowHeight="14.4"/>
  <cols>
    <col customWidth="1" min="1" max="1" width="52.44140625"/>
    <col customWidth="1" min="3" max="4" width="16.77734375"/>
    <col customWidth="1" min="5" max="5" width="13"/>
  </cols>
  <sheetData>
    <row r="1" s="1" customFormat="1" ht="84.599999999999994" customHeight="1">
      <c r="A1" s="2" t="s">
        <v>0</v>
      </c>
      <c r="B1" s="3"/>
      <c r="C1" s="3"/>
      <c r="D1" s="3"/>
      <c r="E1" s="3"/>
      <c r="F1" s="4"/>
      <c r="G1" s="4"/>
      <c r="H1" s="4"/>
      <c r="I1" s="4"/>
      <c r="J1" s="4"/>
      <c r="K1" s="4"/>
    </row>
    <row r="2" ht="15"/>
    <row r="3" ht="18">
      <c r="A3" s="23"/>
      <c r="B3" s="24"/>
      <c r="C3" s="24"/>
      <c r="D3" s="25"/>
      <c r="E3" s="17"/>
    </row>
    <row r="4" ht="14.4" customHeight="1">
      <c r="A4" s="26" t="s">
        <v>13</v>
      </c>
      <c r="B4" s="26"/>
      <c r="C4" s="26"/>
      <c r="D4" s="27"/>
      <c r="E4" s="26"/>
      <c r="F4" s="26"/>
    </row>
    <row r="5" ht="57.600000000000001">
      <c r="A5" s="28" t="s">
        <v>14</v>
      </c>
      <c r="B5" s="12" t="s">
        <v>15</v>
      </c>
      <c r="C5" s="12" t="s">
        <v>16</v>
      </c>
      <c r="D5" s="29" t="s">
        <v>17</v>
      </c>
      <c r="E5" s="30" t="s">
        <v>18</v>
      </c>
      <c r="F5" s="30" t="s">
        <v>19</v>
      </c>
    </row>
    <row r="6" ht="19.949999999999999" customHeight="1">
      <c r="A6" s="31" t="s">
        <v>20</v>
      </c>
      <c r="B6" s="32">
        <v>1800</v>
      </c>
      <c r="C6" s="16"/>
      <c r="D6" s="33"/>
      <c r="E6" s="17">
        <f>C6*B6</f>
        <v>0</v>
      </c>
      <c r="F6" s="17">
        <f>B6*D6</f>
        <v>0</v>
      </c>
    </row>
    <row r="7" ht="19.949999999999999" customHeight="1">
      <c r="A7" s="34" t="s">
        <v>21</v>
      </c>
      <c r="B7" s="32">
        <v>450</v>
      </c>
      <c r="C7" s="16"/>
      <c r="D7" s="33"/>
      <c r="E7" s="17">
        <f t="shared" ref="E7:E9" si="0">C7*B7</f>
        <v>0</v>
      </c>
      <c r="F7" s="17">
        <f>D7*C7</f>
        <v>0</v>
      </c>
    </row>
    <row r="8" ht="19.949999999999999" customHeight="1">
      <c r="A8" s="34" t="s">
        <v>22</v>
      </c>
      <c r="B8" s="32">
        <v>1350</v>
      </c>
      <c r="C8" s="16"/>
      <c r="D8" s="33"/>
      <c r="E8" s="17">
        <f t="shared" si="0"/>
        <v>0</v>
      </c>
      <c r="F8" s="17">
        <f>D8*C8</f>
        <v>0</v>
      </c>
    </row>
    <row r="9" ht="19.949999999999999" customHeight="1">
      <c r="A9" s="34" t="s">
        <v>23</v>
      </c>
      <c r="B9" s="32">
        <v>120</v>
      </c>
      <c r="C9" s="16"/>
      <c r="D9" s="33"/>
      <c r="E9" s="17">
        <f t="shared" si="0"/>
        <v>0</v>
      </c>
      <c r="F9" s="17">
        <f>D9*C9</f>
        <v>0</v>
      </c>
    </row>
    <row r="10" ht="19.949999999999999" customHeight="1">
      <c r="A10" s="34" t="s">
        <v>24</v>
      </c>
      <c r="B10" s="32">
        <v>486</v>
      </c>
      <c r="C10" s="16"/>
      <c r="D10" s="33"/>
      <c r="E10" s="17">
        <f t="shared" ref="E10:E12" si="1">C10*B10</f>
        <v>0</v>
      </c>
      <c r="F10" s="17">
        <f>D10*C10</f>
        <v>0</v>
      </c>
    </row>
    <row r="11" ht="19.949999999999999" customHeight="1">
      <c r="A11" s="34" t="s">
        <v>25</v>
      </c>
      <c r="B11" s="32">
        <v>362</v>
      </c>
      <c r="C11" s="16"/>
      <c r="D11" s="33"/>
      <c r="E11" s="17">
        <f t="shared" si="1"/>
        <v>0</v>
      </c>
      <c r="F11" s="17">
        <f>D11*C11</f>
        <v>0</v>
      </c>
    </row>
    <row r="12" ht="19.949999999999999" customHeight="1">
      <c r="A12" s="34" t="s">
        <v>26</v>
      </c>
      <c r="B12" s="32">
        <v>14</v>
      </c>
      <c r="C12" s="16"/>
      <c r="D12" s="33"/>
      <c r="E12" s="17">
        <f t="shared" si="1"/>
        <v>0</v>
      </c>
      <c r="F12" s="17">
        <f>D12*C12</f>
        <v>0</v>
      </c>
    </row>
  </sheetData>
  <mergeCells count="3">
    <mergeCell ref="A3:D3"/>
    <mergeCell ref="A4:D4"/>
    <mergeCell ref="A1:E1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0" copies="1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D8" activeCellId="0" sqref="D8"/>
    </sheetView>
  </sheetViews>
  <sheetFormatPr baseColWidth="10" defaultColWidth="11.44140625" defaultRowHeight="14.4"/>
  <cols>
    <col customWidth="1" min="1" max="1" style="35" width="85.5546875"/>
    <col customWidth="1" min="2" max="2" style="36" width="18"/>
    <col customWidth="1" min="3" max="3" style="36" width="13.44140625"/>
    <col customWidth="1" min="4" max="4" style="36" width="19.33203125"/>
    <col customWidth="1" min="5" max="5" style="37" width="14.33203125"/>
    <col min="6" max="7" style="4" width="11.44140625"/>
    <col customWidth="1" min="8" max="8" style="4" width="11.44140625"/>
    <col min="9" max="14" style="4" width="11.44140625"/>
    <col min="15" max="16384" style="1" width="11.44140625"/>
  </cols>
  <sheetData>
    <row r="1" ht="48" customHeight="1">
      <c r="A1" s="2" t="s">
        <v>27</v>
      </c>
      <c r="B1" s="3"/>
      <c r="C1" s="3"/>
      <c r="D1" s="3"/>
      <c r="E1" s="3"/>
    </row>
    <row r="3">
      <c r="B3" s="37"/>
      <c r="C3" s="37"/>
      <c r="D3" s="4"/>
    </row>
    <row r="5">
      <c r="A5" s="38" t="s">
        <v>13</v>
      </c>
      <c r="B5" s="39"/>
      <c r="C5" s="39"/>
      <c r="D5" s="39"/>
      <c r="E5" s="26"/>
    </row>
    <row r="6" ht="43.200000000000003">
      <c r="A6" s="40" t="s">
        <v>14</v>
      </c>
      <c r="B6" s="30" t="s">
        <v>28</v>
      </c>
      <c r="C6" s="12" t="s">
        <v>29</v>
      </c>
      <c r="D6" s="12" t="s">
        <v>30</v>
      </c>
      <c r="E6" s="12" t="s">
        <v>31</v>
      </c>
    </row>
    <row r="7" ht="15.6">
      <c r="A7" s="41" t="s">
        <v>20</v>
      </c>
      <c r="B7" s="32" t="s">
        <v>32</v>
      </c>
      <c r="C7" s="16">
        <v>2</v>
      </c>
      <c r="D7" s="16"/>
      <c r="E7" s="16">
        <f>C7*D7</f>
        <v>0</v>
      </c>
    </row>
    <row r="8" ht="15.6">
      <c r="A8" s="42" t="s">
        <v>21</v>
      </c>
      <c r="B8" s="32" t="s">
        <v>33</v>
      </c>
      <c r="C8" s="16">
        <v>2</v>
      </c>
      <c r="D8" s="16"/>
      <c r="E8" s="16">
        <f t="shared" ref="E8:E13" si="2">C8*D8</f>
        <v>0</v>
      </c>
    </row>
    <row r="9" ht="15.6">
      <c r="A9" s="42" t="s">
        <v>22</v>
      </c>
      <c r="B9" s="32" t="s">
        <v>34</v>
      </c>
      <c r="C9" s="16">
        <v>1</v>
      </c>
      <c r="D9" s="16"/>
      <c r="E9" s="16">
        <f t="shared" si="2"/>
        <v>0</v>
      </c>
    </row>
    <row r="10" ht="15.6">
      <c r="A10" s="43" t="s">
        <v>23</v>
      </c>
      <c r="B10" s="32">
        <v>120</v>
      </c>
      <c r="C10" s="16">
        <v>12</v>
      </c>
      <c r="D10" s="16"/>
      <c r="E10" s="16">
        <f t="shared" si="2"/>
        <v>0</v>
      </c>
    </row>
    <row r="11" ht="15.6">
      <c r="A11" s="43" t="s">
        <v>24</v>
      </c>
      <c r="B11" s="32">
        <v>486</v>
      </c>
      <c r="C11" s="16">
        <v>32</v>
      </c>
      <c r="D11" s="16"/>
      <c r="E11" s="16">
        <f t="shared" si="2"/>
        <v>0</v>
      </c>
    </row>
    <row r="12" ht="15.6">
      <c r="A12" s="43" t="s">
        <v>25</v>
      </c>
      <c r="B12" s="32">
        <v>362</v>
      </c>
      <c r="C12" s="16">
        <v>4</v>
      </c>
      <c r="D12" s="16"/>
      <c r="E12" s="16">
        <f t="shared" si="2"/>
        <v>0</v>
      </c>
    </row>
    <row r="13" ht="16.199999999999999">
      <c r="A13" s="44" t="s">
        <v>26</v>
      </c>
      <c r="B13" s="45">
        <v>14</v>
      </c>
      <c r="C13" s="46">
        <v>4</v>
      </c>
      <c r="D13" s="46"/>
      <c r="E13" s="47">
        <f t="shared" si="2"/>
        <v>0</v>
      </c>
    </row>
    <row r="14" ht="15">
      <c r="A14" s="48"/>
      <c r="B14" s="49"/>
      <c r="C14" s="49"/>
      <c r="D14" s="49"/>
      <c r="E14" s="50"/>
    </row>
    <row r="15">
      <c r="D15" s="36" t="s">
        <v>35</v>
      </c>
      <c r="E15" s="51">
        <f>E7+E9+E8+E10+E11+E12+E13</f>
        <v>0</v>
      </c>
    </row>
  </sheetData>
  <mergeCells count="2">
    <mergeCell ref="A1:D1"/>
    <mergeCell ref="A5:D5"/>
  </mergeCells>
  <printOptions headings="0" gridLines="0"/>
  <pageMargins left="0.31496062992125984" right="0.31496062992125984" top="0.51181102362204722" bottom="0.51181102362204722" header="0.31496062992125984" footer="0.31496062992125984"/>
  <pageSetup paperSize="9" scale="81" fitToWidth="1" fitToHeight="7" pageOrder="downThenOver" orientation="landscape" usePrinterDefaults="1" blackAndWhite="0" draft="0" cellComments="none" useFirstPageNumber="0" errors="displayed" horizontalDpi="600" verticalDpi="600" copies="1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onlyoffice/9.2.1.1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Hanja-Malala Rasamiarivony</dc:creator>
  <cp:lastModifiedBy>Laura Vingadassalon (vingadasla)</cp:lastModifiedBy>
  <cp:revision>1</cp:revision>
  <dcterms:created xsi:type="dcterms:W3CDTF">2026-04-13T10:23:27Z</dcterms:created>
  <dcterms:modified xsi:type="dcterms:W3CDTF">2026-04-21T14:04:18Z</dcterms:modified>
</cp:coreProperties>
</file>